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228" windowHeight="1014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7" i="1" l="1"/>
  <c r="F115" i="1"/>
  <c r="F99" i="1"/>
  <c r="F98" i="1"/>
  <c r="F93" i="1"/>
  <c r="F92" i="1"/>
  <c r="F87" i="1"/>
  <c r="F86" i="1"/>
  <c r="F81" i="1"/>
  <c r="F80" i="1"/>
  <c r="F33" i="1"/>
  <c r="F31" i="1"/>
  <c r="F19" i="1"/>
  <c r="F21" i="1"/>
  <c r="E13" i="1"/>
  <c r="E15" i="1"/>
  <c r="E25" i="1"/>
  <c r="E24" i="1" s="1"/>
  <c r="E27" i="1"/>
  <c r="E114" i="1"/>
  <c r="E18" i="1"/>
  <c r="E30" i="1"/>
  <c r="E37" i="1"/>
  <c r="E38" i="1"/>
  <c r="E39" i="1"/>
  <c r="E42" i="1"/>
  <c r="E48" i="1"/>
  <c r="E54" i="1"/>
  <c r="E60" i="1"/>
  <c r="E67" i="1"/>
  <c r="D67" i="1"/>
  <c r="E68" i="1"/>
  <c r="E8" i="1" s="1"/>
  <c r="D68" i="1"/>
  <c r="E69" i="1"/>
  <c r="D69" i="1"/>
  <c r="E72" i="1"/>
  <c r="E78" i="1"/>
  <c r="E84" i="1"/>
  <c r="E90" i="1"/>
  <c r="E96" i="1"/>
  <c r="F96" i="1" s="1"/>
  <c r="E102" i="1"/>
  <c r="F102" i="1" s="1"/>
  <c r="E108" i="1"/>
  <c r="E120" i="1"/>
  <c r="E126" i="1"/>
  <c r="E132" i="1"/>
  <c r="E138" i="1"/>
  <c r="E144" i="1"/>
  <c r="E150" i="1"/>
  <c r="E156" i="1"/>
  <c r="D72" i="1"/>
  <c r="F72" i="1" s="1"/>
  <c r="D156" i="1"/>
  <c r="D150" i="1"/>
  <c r="D144" i="1"/>
  <c r="F144" i="1" s="1"/>
  <c r="D138" i="1"/>
  <c r="D132" i="1"/>
  <c r="D126" i="1"/>
  <c r="D120" i="1"/>
  <c r="F120" i="1" s="1"/>
  <c r="D114" i="1"/>
  <c r="D108" i="1"/>
  <c r="D102" i="1"/>
  <c r="D96" i="1"/>
  <c r="D90" i="1"/>
  <c r="D84" i="1"/>
  <c r="D78" i="1"/>
  <c r="D60" i="1"/>
  <c r="F60" i="1" s="1"/>
  <c r="D54" i="1"/>
  <c r="D48" i="1"/>
  <c r="D42" i="1"/>
  <c r="D39" i="1"/>
  <c r="D38" i="1"/>
  <c r="D37" i="1"/>
  <c r="D30" i="1"/>
  <c r="D27" i="1"/>
  <c r="D25" i="1"/>
  <c r="F25" i="1" s="1"/>
  <c r="D18" i="1"/>
  <c r="D15" i="1"/>
  <c r="D14" i="1"/>
  <c r="D13" i="1"/>
  <c r="F138" i="1" l="1"/>
  <c r="F90" i="1"/>
  <c r="F13" i="1"/>
  <c r="F27" i="1"/>
  <c r="E12" i="1"/>
  <c r="F30" i="1"/>
  <c r="F42" i="1"/>
  <c r="F150" i="1"/>
  <c r="F126" i="1"/>
  <c r="F78" i="1"/>
  <c r="E36" i="1"/>
  <c r="F84" i="1"/>
  <c r="F108" i="1"/>
  <c r="F132" i="1"/>
  <c r="F156" i="1"/>
  <c r="F15" i="1"/>
  <c r="F18" i="1"/>
  <c r="E7" i="1"/>
  <c r="E9" i="1"/>
  <c r="F48" i="1"/>
  <c r="F39" i="1"/>
  <c r="F69" i="1"/>
  <c r="F114" i="1"/>
  <c r="E66" i="1"/>
  <c r="F68" i="1"/>
  <c r="F67" i="1"/>
  <c r="D12" i="1"/>
  <c r="F12" i="1" s="1"/>
  <c r="D24" i="1"/>
  <c r="F24" i="1" s="1"/>
  <c r="D36" i="1"/>
  <c r="D8" i="1"/>
  <c r="F8" i="1" s="1"/>
  <c r="D66" i="1"/>
  <c r="D9" i="1"/>
  <c r="D7" i="1"/>
  <c r="F36" i="1" l="1"/>
  <c r="E6" i="1"/>
  <c r="F7" i="1"/>
  <c r="F9" i="1"/>
  <c r="F66" i="1"/>
  <c r="D6" i="1"/>
  <c r="F6" i="1" s="1"/>
</calcChain>
</file>

<file path=xl/sharedStrings.xml><?xml version="1.0" encoding="utf-8"?>
<sst xmlns="http://schemas.openxmlformats.org/spreadsheetml/2006/main" count="216" uniqueCount="71">
  <si>
    <t>№п/п</t>
  </si>
  <si>
    <t>Источник финансирования</t>
  </si>
  <si>
    <t>1</t>
  </si>
  <si>
    <t>всего:</t>
  </si>
  <si>
    <t>1.1</t>
  </si>
  <si>
    <t xml:space="preserve"> "Развитие образования в Ленском районе"</t>
  </si>
  <si>
    <t>Федеральный бюджет (далее ФБ)</t>
  </si>
  <si>
    <t>Государственный бюджет Республики Саха (Якутия)(далее ГБ)</t>
  </si>
  <si>
    <t>Бюджет МО "Ленский район"(далее МБ)</t>
  </si>
  <si>
    <t>Бюджеты поселений(далее БП)</t>
  </si>
  <si>
    <t>Внебюджетные источники(далее ВИ)</t>
  </si>
  <si>
    <t>ФБ</t>
  </si>
  <si>
    <t>ГБ</t>
  </si>
  <si>
    <t>МБ</t>
  </si>
  <si>
    <t>БП</t>
  </si>
  <si>
    <t>ВИ</t>
  </si>
  <si>
    <t>2</t>
  </si>
  <si>
    <t>2.1</t>
  </si>
  <si>
    <t>3</t>
  </si>
  <si>
    <t>3.1</t>
  </si>
  <si>
    <t>развитие системы поддержки талантливых детей (5830010012)</t>
  </si>
  <si>
    <t>3.2</t>
  </si>
  <si>
    <t>организация и обеспечение отдыха детей и их оздоровление-ДОБ Алмаз (5830010042)</t>
  </si>
  <si>
    <t>3.3</t>
  </si>
  <si>
    <t>3.4</t>
  </si>
  <si>
    <t>поощрение лучших педагогических работников          (5830010130)</t>
  </si>
  <si>
    <t>4</t>
  </si>
  <si>
    <t>4.1</t>
  </si>
  <si>
    <t>расходы на обеспечение деятельности(оказание услуг) муниципальных управлений образования (5840022000)</t>
  </si>
  <si>
    <t>4.2</t>
  </si>
  <si>
    <t>расходы на обеспечение деятельности(оказание услуг) муниципальных дошкольных учреждений  (5840022001)</t>
  </si>
  <si>
    <t>4.3</t>
  </si>
  <si>
    <t>расходы на обеспечение деятельности(оказание услуг)муниципальных общеобразовательных учреждений (5840022002)</t>
  </si>
  <si>
    <t>4.4</t>
  </si>
  <si>
    <t>расходы на обеспечение деятельности(оказание услуг)муниципальных учреждений дополнительного образования (5840022003)</t>
  </si>
  <si>
    <t>4.5</t>
  </si>
  <si>
    <t>организация отдыха детей в каникулярное время (за счет средств ГБ) (5840662010)</t>
  </si>
  <si>
    <t>4.6</t>
  </si>
  <si>
    <t>софинансирование расходных обязательств на организацию отдыха детей в каникулярное время (за счет средств МБ) (58400S2010)</t>
  </si>
  <si>
    <t>4.7</t>
  </si>
  <si>
    <t xml:space="preserve"> обеспечение бесплатного горячего питания обучающихся, получающих начальное общее образование в госудаственных и муниципальных образовательных организациях (58403L3040)</t>
  </si>
  <si>
    <t>4.8</t>
  </si>
  <si>
    <t>субвенция на ежемесячное классное руководство педагогическим работникам государственных муниципальных общеобразовательных организаций (5840453030)</t>
  </si>
  <si>
    <t>4.9</t>
  </si>
  <si>
    <t>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(5840463020)</t>
  </si>
  <si>
    <t>4.10</t>
  </si>
  <si>
    <t>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 (5840463030)</t>
  </si>
  <si>
    <t>4.11</t>
  </si>
  <si>
    <t>выплата компенсации в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 (5840463050)</t>
  </si>
  <si>
    <t>4.12</t>
  </si>
  <si>
    <t>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 (5840463350)</t>
  </si>
  <si>
    <t>4.13</t>
  </si>
  <si>
    <t xml:space="preserve"> предоставление мер социальной поддержки педагогическим работникам муниципальных образователных организаций, проживающим и работающим в сельских населенных пунктах, рабочих поселках(поселках городского типа)( за счет средств ГБ) (5840469380)</t>
  </si>
  <si>
    <t>4.14</t>
  </si>
  <si>
    <t xml:space="preserve"> ежемесячное денежное вознаграждение за классное руководство педагогическим работникам государственных образовательных организаций и муниципальных образовательных организаций (5840463480)</t>
  </si>
  <si>
    <t>руководство и управление в сфере установленных функций(5840011600)</t>
  </si>
  <si>
    <t>4.15</t>
  </si>
  <si>
    <t>развитие педагогического потенциала                 (5830010060)</t>
  </si>
  <si>
    <t>Наименование структурного элемента МП</t>
  </si>
  <si>
    <t>оценка расходов, руб</t>
  </si>
  <si>
    <t>план 2023г</t>
  </si>
  <si>
    <t>факт на отчетную дату</t>
  </si>
  <si>
    <t>% выполения</t>
  </si>
  <si>
    <t>Отчет о расходах на реализацию муниципальной программы за счет всех источников финансирования по состоянию на 31.12.2023г</t>
  </si>
  <si>
    <t>Мероприятие "Обеспечение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 (581ЕВ51790)</t>
  </si>
  <si>
    <t>Мероприятие "Реализация мероприятий по модернизации школьных систем образования"(58201L7500)</t>
  </si>
  <si>
    <t>Региональные проекты, входящие в национальные проекты</t>
  </si>
  <si>
    <t>Реализация иных федеральных проектов</t>
  </si>
  <si>
    <t>Комплексы процессных мероприятий</t>
  </si>
  <si>
    <t>Ведомственный проект</t>
  </si>
  <si>
    <t>Форма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</si>
</sst>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4" fillId="5" borderId="8" applyNumberFormat="0" applyAlignment="0" applyProtection="0"/>
  </cellStyleXfs>
  <cellXfs count="3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4" fillId="5" borderId="8" xfId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zoomScale="86" zoomScaleNormal="86" workbookViewId="0">
      <selection activeCell="L8" sqref="L8"/>
    </sheetView>
  </sheetViews>
  <sheetFormatPr defaultColWidth="9.109375" defaultRowHeight="13.8" x14ac:dyDescent="0.3"/>
  <cols>
    <col min="1" max="1" width="7.88671875" style="1" customWidth="1"/>
    <col min="2" max="2" width="54.33203125" style="1" customWidth="1"/>
    <col min="3" max="3" width="18.88671875" style="1" customWidth="1"/>
    <col min="4" max="4" width="19.6640625" style="4" customWidth="1"/>
    <col min="5" max="5" width="19.109375" style="4" customWidth="1"/>
    <col min="6" max="6" width="13" style="4" customWidth="1"/>
    <col min="7" max="8" width="9.109375" style="1"/>
    <col min="9" max="9" width="21.44140625" style="1" customWidth="1"/>
    <col min="10" max="16384" width="9.109375" style="1"/>
  </cols>
  <sheetData>
    <row r="1" spans="1:6" s="10" customFormat="1" x14ac:dyDescent="0.3">
      <c r="D1" s="4"/>
      <c r="E1" s="4"/>
      <c r="F1" s="4" t="s">
        <v>70</v>
      </c>
    </row>
    <row r="2" spans="1:6" x14ac:dyDescent="0.3">
      <c r="A2" s="31" t="s">
        <v>63</v>
      </c>
      <c r="B2" s="31"/>
      <c r="C2" s="31"/>
      <c r="D2" s="31"/>
    </row>
    <row r="3" spans="1:6" x14ac:dyDescent="0.3">
      <c r="A3" s="32"/>
      <c r="B3" s="32"/>
      <c r="C3" s="32"/>
      <c r="D3" s="32"/>
    </row>
    <row r="4" spans="1:6" ht="15" customHeight="1" x14ac:dyDescent="0.3">
      <c r="A4" s="27" t="s">
        <v>0</v>
      </c>
      <c r="B4" s="28" t="s">
        <v>58</v>
      </c>
      <c r="C4" s="28" t="s">
        <v>1</v>
      </c>
      <c r="D4" s="25" t="s">
        <v>59</v>
      </c>
      <c r="E4" s="26"/>
      <c r="F4" s="9"/>
    </row>
    <row r="5" spans="1:6" ht="27.6" x14ac:dyDescent="0.3">
      <c r="A5" s="27"/>
      <c r="B5" s="28"/>
      <c r="C5" s="28"/>
      <c r="D5" s="14" t="s">
        <v>60</v>
      </c>
      <c r="E5" s="9" t="s">
        <v>61</v>
      </c>
      <c r="F5" s="9" t="s">
        <v>62</v>
      </c>
    </row>
    <row r="6" spans="1:6" ht="15" customHeight="1" x14ac:dyDescent="0.3">
      <c r="A6" s="29"/>
      <c r="B6" s="30" t="s">
        <v>5</v>
      </c>
      <c r="C6" s="6" t="s">
        <v>3</v>
      </c>
      <c r="D6" s="15">
        <f>D7+D8+D9+D10+D11</f>
        <v>2413701078.71</v>
      </c>
      <c r="E6" s="15">
        <f>E7+E8+E9+E10+E11</f>
        <v>2405232676.5499997</v>
      </c>
      <c r="F6" s="3">
        <f t="shared" ref="F6:F9" si="0">E6/D6*100</f>
        <v>99.649152820343176</v>
      </c>
    </row>
    <row r="7" spans="1:6" ht="50.25" customHeight="1" x14ac:dyDescent="0.3">
      <c r="A7" s="29"/>
      <c r="B7" s="30"/>
      <c r="C7" s="6" t="s">
        <v>6</v>
      </c>
      <c r="D7" s="7">
        <f t="shared" ref="D7:E8" si="1">D13+D25+D37+D67</f>
        <v>85108883.459999993</v>
      </c>
      <c r="E7" s="15">
        <f t="shared" si="1"/>
        <v>84209208.879999995</v>
      </c>
      <c r="F7" s="3">
        <f t="shared" si="0"/>
        <v>98.942913426395933</v>
      </c>
    </row>
    <row r="8" spans="1:6" ht="43.5" customHeight="1" x14ac:dyDescent="0.3">
      <c r="A8" s="29"/>
      <c r="B8" s="30"/>
      <c r="C8" s="6" t="s">
        <v>7</v>
      </c>
      <c r="D8" s="7">
        <f t="shared" si="1"/>
        <v>1285467955.74</v>
      </c>
      <c r="E8" s="15">
        <f t="shared" si="1"/>
        <v>1283545455.5899999</v>
      </c>
      <c r="F8" s="3">
        <f t="shared" si="0"/>
        <v>99.85044355703964</v>
      </c>
    </row>
    <row r="9" spans="1:6" ht="42" customHeight="1" x14ac:dyDescent="0.3">
      <c r="A9" s="29"/>
      <c r="B9" s="30"/>
      <c r="C9" s="6" t="s">
        <v>8</v>
      </c>
      <c r="D9" s="7">
        <f>D15+D27+D39+D69</f>
        <v>1043124239.51</v>
      </c>
      <c r="E9" s="15">
        <f>E15+E27+E39+E69</f>
        <v>1037478012.0799999</v>
      </c>
      <c r="F9" s="3">
        <f t="shared" si="0"/>
        <v>99.458719564157349</v>
      </c>
    </row>
    <row r="10" spans="1:6" ht="28.5" customHeight="1" x14ac:dyDescent="0.3">
      <c r="A10" s="29"/>
      <c r="B10" s="30"/>
      <c r="C10" s="6" t="s">
        <v>9</v>
      </c>
      <c r="D10" s="7"/>
      <c r="E10" s="7"/>
      <c r="F10" s="7"/>
    </row>
    <row r="11" spans="1:6" ht="33.75" customHeight="1" x14ac:dyDescent="0.3">
      <c r="A11" s="29"/>
      <c r="B11" s="30"/>
      <c r="C11" s="6" t="s">
        <v>10</v>
      </c>
      <c r="D11" s="7"/>
      <c r="E11" s="7"/>
      <c r="F11" s="7"/>
    </row>
    <row r="12" spans="1:6" ht="15" customHeight="1" x14ac:dyDescent="0.3">
      <c r="A12" s="23" t="s">
        <v>2</v>
      </c>
      <c r="B12" s="24" t="s">
        <v>66</v>
      </c>
      <c r="C12" s="11" t="s">
        <v>3</v>
      </c>
      <c r="D12" s="12">
        <f>D13+D14+D15+D16+D17</f>
        <v>8393330.3699999992</v>
      </c>
      <c r="E12" s="12">
        <f>E13+E15</f>
        <v>7591909.6699999999</v>
      </c>
      <c r="F12" s="12">
        <f>E12/D12*100</f>
        <v>90.451695993470111</v>
      </c>
    </row>
    <row r="13" spans="1:6" x14ac:dyDescent="0.3">
      <c r="A13" s="23"/>
      <c r="B13" s="24"/>
      <c r="C13" s="11" t="s">
        <v>11</v>
      </c>
      <c r="D13" s="12">
        <f t="shared" ref="D13:D15" si="2">D19</f>
        <v>8309397</v>
      </c>
      <c r="E13" s="12">
        <f>E19</f>
        <v>7515990.5099999998</v>
      </c>
      <c r="F13" s="12">
        <f>E13/D13*100</f>
        <v>90.451695953388679</v>
      </c>
    </row>
    <row r="14" spans="1:6" x14ac:dyDescent="0.3">
      <c r="A14" s="23"/>
      <c r="B14" s="24"/>
      <c r="C14" s="11" t="s">
        <v>12</v>
      </c>
      <c r="D14" s="12">
        <f t="shared" si="2"/>
        <v>0</v>
      </c>
      <c r="E14" s="12"/>
      <c r="F14" s="12"/>
    </row>
    <row r="15" spans="1:6" x14ac:dyDescent="0.3">
      <c r="A15" s="23"/>
      <c r="B15" s="24"/>
      <c r="C15" s="11" t="s">
        <v>13</v>
      </c>
      <c r="D15" s="12">
        <f t="shared" si="2"/>
        <v>83933.37</v>
      </c>
      <c r="E15" s="12">
        <f>E21</f>
        <v>75919.16</v>
      </c>
      <c r="F15" s="12">
        <f>E15/D15*100</f>
        <v>90.451699961529016</v>
      </c>
    </row>
    <row r="16" spans="1:6" x14ac:dyDescent="0.3">
      <c r="A16" s="23"/>
      <c r="B16" s="24"/>
      <c r="C16" s="11" t="s">
        <v>14</v>
      </c>
      <c r="D16" s="12"/>
      <c r="E16" s="13"/>
      <c r="F16" s="13"/>
    </row>
    <row r="17" spans="1:9" x14ac:dyDescent="0.3">
      <c r="A17" s="23"/>
      <c r="B17" s="24"/>
      <c r="C17" s="11" t="s">
        <v>15</v>
      </c>
      <c r="D17" s="12"/>
      <c r="E17" s="13"/>
      <c r="F17" s="13"/>
    </row>
    <row r="18" spans="1:9" ht="14.4" x14ac:dyDescent="0.3">
      <c r="A18" s="18" t="s">
        <v>4</v>
      </c>
      <c r="B18" s="22" t="s">
        <v>64</v>
      </c>
      <c r="C18" s="8" t="s">
        <v>3</v>
      </c>
      <c r="D18" s="15">
        <f>D19+D20+D21+D22+D23</f>
        <v>8393330.3699999992</v>
      </c>
      <c r="E18" s="15">
        <f>E19+E20+E21+E22+E23</f>
        <v>7591909.6699999999</v>
      </c>
      <c r="F18" s="5">
        <f>E18/D18*100</f>
        <v>90.451695993470111</v>
      </c>
      <c r="I18" s="17"/>
    </row>
    <row r="19" spans="1:9" x14ac:dyDescent="0.3">
      <c r="A19" s="18"/>
      <c r="B19" s="22"/>
      <c r="C19" s="2" t="s">
        <v>11</v>
      </c>
      <c r="D19" s="16">
        <v>8309397</v>
      </c>
      <c r="E19" s="16">
        <v>7515990.5099999998</v>
      </c>
      <c r="F19" s="5">
        <f>E19/D19*100</f>
        <v>90.451695953388679</v>
      </c>
    </row>
    <row r="20" spans="1:9" x14ac:dyDescent="0.3">
      <c r="A20" s="18"/>
      <c r="B20" s="22"/>
      <c r="C20" s="2" t="s">
        <v>12</v>
      </c>
      <c r="D20" s="5"/>
      <c r="E20" s="5"/>
      <c r="F20" s="5"/>
    </row>
    <row r="21" spans="1:9" x14ac:dyDescent="0.3">
      <c r="A21" s="18"/>
      <c r="B21" s="22"/>
      <c r="C21" s="2" t="s">
        <v>13</v>
      </c>
      <c r="D21" s="16">
        <v>83933.37</v>
      </c>
      <c r="E21" s="16">
        <v>75919.16</v>
      </c>
      <c r="F21" s="5">
        <f>E21/D21*100</f>
        <v>90.451699961529016</v>
      </c>
    </row>
    <row r="22" spans="1:9" x14ac:dyDescent="0.3">
      <c r="A22" s="18"/>
      <c r="B22" s="22"/>
      <c r="C22" s="2" t="s">
        <v>14</v>
      </c>
      <c r="D22" s="5"/>
      <c r="E22" s="5"/>
      <c r="F22" s="5"/>
    </row>
    <row r="23" spans="1:9" x14ac:dyDescent="0.3">
      <c r="A23" s="18"/>
      <c r="B23" s="22"/>
      <c r="C23" s="2" t="s">
        <v>15</v>
      </c>
      <c r="D23" s="5"/>
      <c r="E23" s="5"/>
      <c r="F23" s="5"/>
    </row>
    <row r="24" spans="1:9" ht="15" customHeight="1" x14ac:dyDescent="0.3">
      <c r="A24" s="23" t="s">
        <v>16</v>
      </c>
      <c r="B24" s="24" t="s">
        <v>67</v>
      </c>
      <c r="C24" s="11" t="s">
        <v>3</v>
      </c>
      <c r="D24" s="12">
        <f>D25+D26+D27+D28+D29</f>
        <v>7815085.6699999999</v>
      </c>
      <c r="E24" s="12">
        <f>E25+E27</f>
        <v>7771170.959999999</v>
      </c>
      <c r="F24" s="13">
        <f>E24/D24*100</f>
        <v>99.43807768904469</v>
      </c>
    </row>
    <row r="25" spans="1:9" x14ac:dyDescent="0.3">
      <c r="A25" s="23"/>
      <c r="B25" s="24"/>
      <c r="C25" s="11" t="s">
        <v>11</v>
      </c>
      <c r="D25" s="12">
        <f>D31</f>
        <v>6720973.6699999999</v>
      </c>
      <c r="E25" s="12">
        <f>E31</f>
        <v>6683207.0199999996</v>
      </c>
      <c r="F25" s="13">
        <f>E25/D25*100</f>
        <v>99.438077697453608</v>
      </c>
    </row>
    <row r="26" spans="1:9" x14ac:dyDescent="0.3">
      <c r="A26" s="23"/>
      <c r="B26" s="24"/>
      <c r="C26" s="11" t="s">
        <v>12</v>
      </c>
      <c r="D26" s="12"/>
      <c r="E26" s="12"/>
      <c r="F26" s="13"/>
    </row>
    <row r="27" spans="1:9" x14ac:dyDescent="0.3">
      <c r="A27" s="23"/>
      <c r="B27" s="24"/>
      <c r="C27" s="11" t="s">
        <v>13</v>
      </c>
      <c r="D27" s="12">
        <f>D33</f>
        <v>1094112</v>
      </c>
      <c r="E27" s="12">
        <f>E33</f>
        <v>1087963.94</v>
      </c>
      <c r="F27" s="13">
        <f>E27/D27*100</f>
        <v>99.438077637389952</v>
      </c>
    </row>
    <row r="28" spans="1:9" x14ac:dyDescent="0.3">
      <c r="A28" s="23"/>
      <c r="B28" s="24"/>
      <c r="C28" s="11" t="s">
        <v>14</v>
      </c>
      <c r="D28" s="12"/>
      <c r="E28" s="13"/>
      <c r="F28" s="13"/>
    </row>
    <row r="29" spans="1:9" x14ac:dyDescent="0.3">
      <c r="A29" s="23"/>
      <c r="B29" s="24"/>
      <c r="C29" s="11" t="s">
        <v>15</v>
      </c>
      <c r="D29" s="12"/>
      <c r="E29" s="13"/>
      <c r="F29" s="13"/>
    </row>
    <row r="30" spans="1:9" x14ac:dyDescent="0.3">
      <c r="A30" s="18" t="s">
        <v>17</v>
      </c>
      <c r="B30" s="22" t="s">
        <v>65</v>
      </c>
      <c r="C30" s="8" t="s">
        <v>3</v>
      </c>
      <c r="D30" s="15">
        <f>D31+D32+D33+D34+D35</f>
        <v>7815085.6699999999</v>
      </c>
      <c r="E30" s="15">
        <f>E31+E32+E33+E34+E35</f>
        <v>7771170.959999999</v>
      </c>
      <c r="F30" s="5">
        <f>E30/D30*100</f>
        <v>99.43807768904469</v>
      </c>
    </row>
    <row r="31" spans="1:9" x14ac:dyDescent="0.3">
      <c r="A31" s="18"/>
      <c r="B31" s="22"/>
      <c r="C31" s="2" t="s">
        <v>11</v>
      </c>
      <c r="D31" s="16">
        <v>6720973.6699999999</v>
      </c>
      <c r="E31" s="16">
        <v>6683207.0199999996</v>
      </c>
      <c r="F31" s="5">
        <f>E31/D31*100</f>
        <v>99.438077697453608</v>
      </c>
    </row>
    <row r="32" spans="1:9" x14ac:dyDescent="0.3">
      <c r="A32" s="18"/>
      <c r="B32" s="22"/>
      <c r="C32" s="2" t="s">
        <v>12</v>
      </c>
      <c r="D32" s="5"/>
      <c r="E32" s="5"/>
      <c r="F32" s="5"/>
    </row>
    <row r="33" spans="1:6" x14ac:dyDescent="0.3">
      <c r="A33" s="18"/>
      <c r="B33" s="22"/>
      <c r="C33" s="2" t="s">
        <v>13</v>
      </c>
      <c r="D33" s="16">
        <v>1094112</v>
      </c>
      <c r="E33" s="16">
        <v>1087963.94</v>
      </c>
      <c r="F33" s="5">
        <f>E33/D33*100</f>
        <v>99.438077637389952</v>
      </c>
    </row>
    <row r="34" spans="1:6" x14ac:dyDescent="0.3">
      <c r="A34" s="18"/>
      <c r="B34" s="22"/>
      <c r="C34" s="2" t="s">
        <v>14</v>
      </c>
      <c r="D34" s="5"/>
      <c r="E34" s="5"/>
      <c r="F34" s="5"/>
    </row>
    <row r="35" spans="1:6" x14ac:dyDescent="0.3">
      <c r="A35" s="18"/>
      <c r="B35" s="22"/>
      <c r="C35" s="2" t="s">
        <v>15</v>
      </c>
      <c r="D35" s="5"/>
      <c r="E35" s="5"/>
      <c r="F35" s="5"/>
    </row>
    <row r="36" spans="1:6" ht="15" customHeight="1" x14ac:dyDescent="0.3">
      <c r="A36" s="23" t="s">
        <v>18</v>
      </c>
      <c r="B36" s="24" t="s">
        <v>69</v>
      </c>
      <c r="C36" s="11" t="s">
        <v>3</v>
      </c>
      <c r="D36" s="12">
        <f>D37+D38+D39+D40+D41</f>
        <v>58670113.719999999</v>
      </c>
      <c r="E36" s="12">
        <f>E37+E38+E39+E40+E41</f>
        <v>58621606.909999996</v>
      </c>
      <c r="F36" s="13">
        <f>E36/D36*100</f>
        <v>99.917322795330691</v>
      </c>
    </row>
    <row r="37" spans="1:6" x14ac:dyDescent="0.3">
      <c r="A37" s="23"/>
      <c r="B37" s="24"/>
      <c r="C37" s="11" t="s">
        <v>11</v>
      </c>
      <c r="D37" s="12">
        <f t="shared" ref="D37:E39" si="3">D43+D49+D55+D61</f>
        <v>0</v>
      </c>
      <c r="E37" s="12">
        <f t="shared" si="3"/>
        <v>0</v>
      </c>
      <c r="F37" s="13"/>
    </row>
    <row r="38" spans="1:6" x14ac:dyDescent="0.3">
      <c r="A38" s="23"/>
      <c r="B38" s="24"/>
      <c r="C38" s="11" t="s">
        <v>12</v>
      </c>
      <c r="D38" s="12">
        <f t="shared" si="3"/>
        <v>0</v>
      </c>
      <c r="E38" s="12">
        <f t="shared" si="3"/>
        <v>0</v>
      </c>
      <c r="F38" s="13"/>
    </row>
    <row r="39" spans="1:6" x14ac:dyDescent="0.3">
      <c r="A39" s="23"/>
      <c r="B39" s="24"/>
      <c r="C39" s="11" t="s">
        <v>13</v>
      </c>
      <c r="D39" s="12">
        <f t="shared" si="3"/>
        <v>58670113.719999999</v>
      </c>
      <c r="E39" s="12">
        <f t="shared" si="3"/>
        <v>58621606.909999996</v>
      </c>
      <c r="F39" s="13">
        <f>E39/D39*100</f>
        <v>99.917322795330691</v>
      </c>
    </row>
    <row r="40" spans="1:6" x14ac:dyDescent="0.3">
      <c r="A40" s="23"/>
      <c r="B40" s="24"/>
      <c r="C40" s="11" t="s">
        <v>14</v>
      </c>
      <c r="D40" s="12"/>
      <c r="E40" s="13"/>
      <c r="F40" s="13"/>
    </row>
    <row r="41" spans="1:6" x14ac:dyDescent="0.3">
      <c r="A41" s="23"/>
      <c r="B41" s="24"/>
      <c r="C41" s="11" t="s">
        <v>15</v>
      </c>
      <c r="D41" s="12"/>
      <c r="E41" s="13"/>
      <c r="F41" s="13"/>
    </row>
    <row r="42" spans="1:6" x14ac:dyDescent="0.3">
      <c r="A42" s="18" t="s">
        <v>19</v>
      </c>
      <c r="B42" s="22" t="s">
        <v>20</v>
      </c>
      <c r="C42" s="8" t="s">
        <v>3</v>
      </c>
      <c r="D42" s="9">
        <f>D43+D44+D45+D46+D47</f>
        <v>1250917</v>
      </c>
      <c r="E42" s="9">
        <f>E43+E44+E45+E46+E47</f>
        <v>1250917</v>
      </c>
      <c r="F42" s="5">
        <f>E42/D42*100</f>
        <v>100</v>
      </c>
    </row>
    <row r="43" spans="1:6" x14ac:dyDescent="0.3">
      <c r="A43" s="18"/>
      <c r="B43" s="22"/>
      <c r="C43" s="2" t="s">
        <v>11</v>
      </c>
      <c r="D43" s="5"/>
      <c r="E43" s="5"/>
      <c r="F43" s="5"/>
    </row>
    <row r="44" spans="1:6" x14ac:dyDescent="0.3">
      <c r="A44" s="18"/>
      <c r="B44" s="22"/>
      <c r="C44" s="2" t="s">
        <v>12</v>
      </c>
      <c r="D44" s="5"/>
      <c r="E44" s="5"/>
      <c r="F44" s="5"/>
    </row>
    <row r="45" spans="1:6" x14ac:dyDescent="0.3">
      <c r="A45" s="18"/>
      <c r="B45" s="22"/>
      <c r="C45" s="2" t="s">
        <v>13</v>
      </c>
      <c r="D45" s="16">
        <v>1250917</v>
      </c>
      <c r="E45" s="16">
        <v>1250917</v>
      </c>
      <c r="F45" s="5"/>
    </row>
    <row r="46" spans="1:6" x14ac:dyDescent="0.3">
      <c r="A46" s="18"/>
      <c r="B46" s="22"/>
      <c r="C46" s="2" t="s">
        <v>14</v>
      </c>
      <c r="D46" s="5"/>
      <c r="E46" s="5"/>
      <c r="F46" s="5"/>
    </row>
    <row r="47" spans="1:6" x14ac:dyDescent="0.3">
      <c r="A47" s="18"/>
      <c r="B47" s="22"/>
      <c r="C47" s="2" t="s">
        <v>15</v>
      </c>
      <c r="D47" s="5"/>
      <c r="E47" s="5"/>
      <c r="F47" s="5"/>
    </row>
    <row r="48" spans="1:6" x14ac:dyDescent="0.3">
      <c r="A48" s="18" t="s">
        <v>21</v>
      </c>
      <c r="B48" s="22" t="s">
        <v>22</v>
      </c>
      <c r="C48" s="8" t="s">
        <v>3</v>
      </c>
      <c r="D48" s="9">
        <f>D49+D50+D51+D52+D53</f>
        <v>56695061.719999999</v>
      </c>
      <c r="E48" s="9">
        <f>E49+E50+E51+E52+E53</f>
        <v>56646554.909999996</v>
      </c>
      <c r="F48" s="5">
        <f>E48/D48*100</f>
        <v>99.914442618936434</v>
      </c>
    </row>
    <row r="49" spans="1:6" x14ac:dyDescent="0.3">
      <c r="A49" s="18"/>
      <c r="B49" s="22"/>
      <c r="C49" s="2" t="s">
        <v>11</v>
      </c>
      <c r="D49" s="5"/>
      <c r="E49" s="5"/>
      <c r="F49" s="5"/>
    </row>
    <row r="50" spans="1:6" x14ac:dyDescent="0.3">
      <c r="A50" s="18"/>
      <c r="B50" s="22"/>
      <c r="C50" s="2" t="s">
        <v>12</v>
      </c>
      <c r="D50" s="5"/>
      <c r="E50" s="5"/>
      <c r="F50" s="5"/>
    </row>
    <row r="51" spans="1:6" x14ac:dyDescent="0.3">
      <c r="A51" s="18"/>
      <c r="B51" s="22"/>
      <c r="C51" s="2" t="s">
        <v>13</v>
      </c>
      <c r="D51" s="16">
        <v>56695061.719999999</v>
      </c>
      <c r="E51" s="16">
        <v>56646554.909999996</v>
      </c>
      <c r="F51" s="5"/>
    </row>
    <row r="52" spans="1:6" x14ac:dyDescent="0.3">
      <c r="A52" s="18"/>
      <c r="B52" s="22"/>
      <c r="C52" s="2" t="s">
        <v>14</v>
      </c>
      <c r="D52" s="5"/>
      <c r="E52" s="5"/>
      <c r="F52" s="5"/>
    </row>
    <row r="53" spans="1:6" x14ac:dyDescent="0.3">
      <c r="A53" s="18"/>
      <c r="B53" s="22"/>
      <c r="C53" s="2" t="s">
        <v>15</v>
      </c>
      <c r="D53" s="5"/>
      <c r="E53" s="5"/>
      <c r="F53" s="5"/>
    </row>
    <row r="54" spans="1:6" x14ac:dyDescent="0.3">
      <c r="A54" s="18" t="s">
        <v>23</v>
      </c>
      <c r="B54" s="22" t="s">
        <v>57</v>
      </c>
      <c r="C54" s="8" t="s">
        <v>3</v>
      </c>
      <c r="D54" s="9">
        <f>D55+D56+D57+D58+D59</f>
        <v>0</v>
      </c>
      <c r="E54" s="9">
        <f>E55+E56+E57+E58+E59</f>
        <v>0</v>
      </c>
      <c r="F54" s="5"/>
    </row>
    <row r="55" spans="1:6" x14ac:dyDescent="0.3">
      <c r="A55" s="18"/>
      <c r="B55" s="22"/>
      <c r="C55" s="2" t="s">
        <v>11</v>
      </c>
      <c r="D55" s="5"/>
      <c r="E55" s="5"/>
      <c r="F55" s="5"/>
    </row>
    <row r="56" spans="1:6" x14ac:dyDescent="0.3">
      <c r="A56" s="18"/>
      <c r="B56" s="22"/>
      <c r="C56" s="2" t="s">
        <v>12</v>
      </c>
      <c r="D56" s="5"/>
      <c r="E56" s="5"/>
      <c r="F56" s="5"/>
    </row>
    <row r="57" spans="1:6" x14ac:dyDescent="0.3">
      <c r="A57" s="18"/>
      <c r="B57" s="22"/>
      <c r="C57" s="2" t="s">
        <v>13</v>
      </c>
      <c r="D57" s="16">
        <v>0</v>
      </c>
      <c r="E57" s="16">
        <v>0</v>
      </c>
      <c r="F57" s="5"/>
    </row>
    <row r="58" spans="1:6" x14ac:dyDescent="0.3">
      <c r="A58" s="18"/>
      <c r="B58" s="22"/>
      <c r="C58" s="2" t="s">
        <v>14</v>
      </c>
      <c r="D58" s="5"/>
      <c r="E58" s="5"/>
      <c r="F58" s="5"/>
    </row>
    <row r="59" spans="1:6" x14ac:dyDescent="0.3">
      <c r="A59" s="18"/>
      <c r="B59" s="22"/>
      <c r="C59" s="2" t="s">
        <v>15</v>
      </c>
      <c r="D59" s="5"/>
      <c r="E59" s="5"/>
      <c r="F59" s="5"/>
    </row>
    <row r="60" spans="1:6" x14ac:dyDescent="0.3">
      <c r="A60" s="18" t="s">
        <v>24</v>
      </c>
      <c r="B60" s="22" t="s">
        <v>25</v>
      </c>
      <c r="C60" s="8" t="s">
        <v>3</v>
      </c>
      <c r="D60" s="9">
        <f>D61+D62+D63+D64+D65</f>
        <v>724135</v>
      </c>
      <c r="E60" s="9">
        <f>E61+E62+E63+E64+E65</f>
        <v>724135</v>
      </c>
      <c r="F60" s="5">
        <f>E60/D60*100</f>
        <v>100</v>
      </c>
    </row>
    <row r="61" spans="1:6" x14ac:dyDescent="0.3">
      <c r="A61" s="18"/>
      <c r="B61" s="22"/>
      <c r="C61" s="2" t="s">
        <v>11</v>
      </c>
      <c r="D61" s="5"/>
      <c r="E61" s="5"/>
      <c r="F61" s="5"/>
    </row>
    <row r="62" spans="1:6" x14ac:dyDescent="0.3">
      <c r="A62" s="18"/>
      <c r="B62" s="22"/>
      <c r="C62" s="2" t="s">
        <v>12</v>
      </c>
      <c r="D62" s="5"/>
      <c r="E62" s="5"/>
      <c r="F62" s="5"/>
    </row>
    <row r="63" spans="1:6" x14ac:dyDescent="0.3">
      <c r="A63" s="18"/>
      <c r="B63" s="22"/>
      <c r="C63" s="2" t="s">
        <v>13</v>
      </c>
      <c r="D63" s="16">
        <v>724135</v>
      </c>
      <c r="E63" s="16">
        <v>724135</v>
      </c>
      <c r="F63" s="5"/>
    </row>
    <row r="64" spans="1:6" x14ac:dyDescent="0.3">
      <c r="A64" s="18"/>
      <c r="B64" s="22"/>
      <c r="C64" s="2" t="s">
        <v>14</v>
      </c>
      <c r="D64" s="5"/>
      <c r="E64" s="5"/>
      <c r="F64" s="5"/>
    </row>
    <row r="65" spans="1:6" x14ac:dyDescent="0.3">
      <c r="A65" s="18"/>
      <c r="B65" s="22"/>
      <c r="C65" s="2" t="s">
        <v>15</v>
      </c>
      <c r="D65" s="5"/>
      <c r="E65" s="5"/>
      <c r="F65" s="5"/>
    </row>
    <row r="66" spans="1:6" ht="15" customHeight="1" x14ac:dyDescent="0.3">
      <c r="A66" s="23" t="s">
        <v>26</v>
      </c>
      <c r="B66" s="24" t="s">
        <v>68</v>
      </c>
      <c r="C66" s="11" t="s">
        <v>3</v>
      </c>
      <c r="D66" s="15">
        <f>D67+D68+D69+D70+D71</f>
        <v>2338822548.9499998</v>
      </c>
      <c r="E66" s="15">
        <f>E67+E68+E69+E70+E71</f>
        <v>2331247989.0099998</v>
      </c>
      <c r="F66" s="13">
        <f>E66/D66*100</f>
        <v>99.676137894967681</v>
      </c>
    </row>
    <row r="67" spans="1:6" x14ac:dyDescent="0.3">
      <c r="A67" s="23"/>
      <c r="B67" s="24"/>
      <c r="C67" s="11" t="s">
        <v>11</v>
      </c>
      <c r="D67" s="12">
        <f t="shared" ref="D67:E69" si="4">D73+D79+D85+D91+D97+D103+D109+D115+D121+D127+D133+D139+D145+D151+D157</f>
        <v>70078512.789999992</v>
      </c>
      <c r="E67" s="15">
        <f t="shared" si="4"/>
        <v>70010011.349999994</v>
      </c>
      <c r="F67" s="13">
        <f t="shared" ref="F67:F69" si="5">E67/D67*100</f>
        <v>99.902250437013024</v>
      </c>
    </row>
    <row r="68" spans="1:6" x14ac:dyDescent="0.3">
      <c r="A68" s="23"/>
      <c r="B68" s="24"/>
      <c r="C68" s="11" t="s">
        <v>12</v>
      </c>
      <c r="D68" s="12">
        <f t="shared" si="4"/>
        <v>1285467955.74</v>
      </c>
      <c r="E68" s="15">
        <f t="shared" si="4"/>
        <v>1283545455.5899999</v>
      </c>
      <c r="F68" s="13">
        <f t="shared" si="5"/>
        <v>99.85044355703964</v>
      </c>
    </row>
    <row r="69" spans="1:6" x14ac:dyDescent="0.3">
      <c r="A69" s="23"/>
      <c r="B69" s="24"/>
      <c r="C69" s="11" t="s">
        <v>13</v>
      </c>
      <c r="D69" s="15">
        <f t="shared" si="4"/>
        <v>983276080.41999996</v>
      </c>
      <c r="E69" s="15">
        <f t="shared" si="4"/>
        <v>977692522.06999993</v>
      </c>
      <c r="F69" s="13">
        <f t="shared" si="5"/>
        <v>99.432147444529008</v>
      </c>
    </row>
    <row r="70" spans="1:6" x14ac:dyDescent="0.3">
      <c r="A70" s="23"/>
      <c r="B70" s="24"/>
      <c r="C70" s="11" t="s">
        <v>14</v>
      </c>
      <c r="D70" s="12"/>
      <c r="E70" s="13"/>
      <c r="F70" s="13"/>
    </row>
    <row r="71" spans="1:6" x14ac:dyDescent="0.3">
      <c r="A71" s="23"/>
      <c r="B71" s="24"/>
      <c r="C71" s="11" t="s">
        <v>15</v>
      </c>
      <c r="D71" s="12"/>
      <c r="E71" s="13"/>
      <c r="F71" s="13"/>
    </row>
    <row r="72" spans="1:6" x14ac:dyDescent="0.3">
      <c r="A72" s="18" t="s">
        <v>27</v>
      </c>
      <c r="B72" s="22" t="s">
        <v>55</v>
      </c>
      <c r="C72" s="8" t="s">
        <v>3</v>
      </c>
      <c r="D72" s="9">
        <f>D73+D74+D75+D76+D77</f>
        <v>11296773.83</v>
      </c>
      <c r="E72" s="9">
        <f>E73+E74+E75+E76+E77</f>
        <v>11296773.83</v>
      </c>
      <c r="F72" s="5">
        <f>E72/D72*100</f>
        <v>100</v>
      </c>
    </row>
    <row r="73" spans="1:6" x14ac:dyDescent="0.3">
      <c r="A73" s="18"/>
      <c r="B73" s="22"/>
      <c r="C73" s="2" t="s">
        <v>11</v>
      </c>
      <c r="D73" s="5"/>
      <c r="E73" s="5"/>
      <c r="F73" s="5"/>
    </row>
    <row r="74" spans="1:6" x14ac:dyDescent="0.3">
      <c r="A74" s="18"/>
      <c r="B74" s="22"/>
      <c r="C74" s="2" t="s">
        <v>12</v>
      </c>
      <c r="D74" s="5"/>
      <c r="E74" s="5"/>
      <c r="F74" s="5"/>
    </row>
    <row r="75" spans="1:6" x14ac:dyDescent="0.3">
      <c r="A75" s="18"/>
      <c r="B75" s="22"/>
      <c r="C75" s="2" t="s">
        <v>13</v>
      </c>
      <c r="D75" s="16">
        <v>11296773.83</v>
      </c>
      <c r="E75" s="16">
        <v>11296773.83</v>
      </c>
      <c r="F75" s="5"/>
    </row>
    <row r="76" spans="1:6" x14ac:dyDescent="0.3">
      <c r="A76" s="18"/>
      <c r="B76" s="22"/>
      <c r="C76" s="2" t="s">
        <v>14</v>
      </c>
      <c r="D76" s="5"/>
      <c r="E76" s="5"/>
      <c r="F76" s="5"/>
    </row>
    <row r="77" spans="1:6" x14ac:dyDescent="0.3">
      <c r="A77" s="18"/>
      <c r="B77" s="22"/>
      <c r="C77" s="2" t="s">
        <v>15</v>
      </c>
      <c r="D77" s="5"/>
      <c r="E77" s="5"/>
      <c r="F77" s="5"/>
    </row>
    <row r="78" spans="1:6" x14ac:dyDescent="0.3">
      <c r="A78" s="18" t="s">
        <v>29</v>
      </c>
      <c r="B78" s="22" t="s">
        <v>28</v>
      </c>
      <c r="C78" s="8" t="s">
        <v>3</v>
      </c>
      <c r="D78" s="9">
        <f>D79+D80+D81+D82+D83</f>
        <v>62712958.280000001</v>
      </c>
      <c r="E78" s="9">
        <f>E79+E80+E81+E82+E83</f>
        <v>62375533.840000004</v>
      </c>
      <c r="F78" s="5">
        <f>E78/D78*100</f>
        <v>99.461954196940496</v>
      </c>
    </row>
    <row r="79" spans="1:6" x14ac:dyDescent="0.3">
      <c r="A79" s="18"/>
      <c r="B79" s="22"/>
      <c r="C79" s="2" t="s">
        <v>11</v>
      </c>
      <c r="D79" s="5"/>
      <c r="E79" s="5"/>
      <c r="F79" s="5"/>
    </row>
    <row r="80" spans="1:6" x14ac:dyDescent="0.3">
      <c r="A80" s="18"/>
      <c r="B80" s="22"/>
      <c r="C80" s="2" t="s">
        <v>12</v>
      </c>
      <c r="D80" s="16">
        <v>2339600</v>
      </c>
      <c r="E80" s="16">
        <v>2339600</v>
      </c>
      <c r="F80" s="5">
        <f t="shared" ref="F80:F81" si="6">E80/D80*100</f>
        <v>100</v>
      </c>
    </row>
    <row r="81" spans="1:6" x14ac:dyDescent="0.3">
      <c r="A81" s="18"/>
      <c r="B81" s="22"/>
      <c r="C81" s="2" t="s">
        <v>13</v>
      </c>
      <c r="D81" s="16">
        <v>60373358.280000001</v>
      </c>
      <c r="E81" s="16">
        <v>60035933.840000004</v>
      </c>
      <c r="F81" s="5">
        <f t="shared" si="6"/>
        <v>99.441103742423792</v>
      </c>
    </row>
    <row r="82" spans="1:6" x14ac:dyDescent="0.3">
      <c r="A82" s="18"/>
      <c r="B82" s="22"/>
      <c r="C82" s="2" t="s">
        <v>14</v>
      </c>
      <c r="D82" s="5"/>
      <c r="E82" s="5"/>
      <c r="F82" s="5"/>
    </row>
    <row r="83" spans="1:6" x14ac:dyDescent="0.3">
      <c r="A83" s="18"/>
      <c r="B83" s="22"/>
      <c r="C83" s="2" t="s">
        <v>15</v>
      </c>
      <c r="D83" s="5"/>
      <c r="E83" s="5"/>
      <c r="F83" s="5"/>
    </row>
    <row r="84" spans="1:6" x14ac:dyDescent="0.3">
      <c r="A84" s="18" t="s">
        <v>31</v>
      </c>
      <c r="B84" s="22" t="s">
        <v>30</v>
      </c>
      <c r="C84" s="8" t="s">
        <v>3</v>
      </c>
      <c r="D84" s="9">
        <f>D85+D86+D87+D88+D89</f>
        <v>344224758.06</v>
      </c>
      <c r="E84" s="9">
        <f>E85+E86+E87+E88+E89</f>
        <v>341004384.53000003</v>
      </c>
      <c r="F84" s="5">
        <f>E84/D84*100</f>
        <v>99.064456157032538</v>
      </c>
    </row>
    <row r="85" spans="1:6" x14ac:dyDescent="0.3">
      <c r="A85" s="18"/>
      <c r="B85" s="22"/>
      <c r="C85" s="2" t="s">
        <v>11</v>
      </c>
      <c r="D85" s="5"/>
      <c r="E85" s="5"/>
      <c r="F85" s="5"/>
    </row>
    <row r="86" spans="1:6" x14ac:dyDescent="0.3">
      <c r="A86" s="18"/>
      <c r="B86" s="22"/>
      <c r="C86" s="2" t="s">
        <v>12</v>
      </c>
      <c r="D86" s="16">
        <v>9147253.5999999996</v>
      </c>
      <c r="E86" s="16">
        <v>9147253.5999999996</v>
      </c>
      <c r="F86" s="5">
        <f t="shared" ref="F86:F87" si="7">E86/D86*100</f>
        <v>100</v>
      </c>
    </row>
    <row r="87" spans="1:6" x14ac:dyDescent="0.3">
      <c r="A87" s="18"/>
      <c r="B87" s="22"/>
      <c r="C87" s="2" t="s">
        <v>13</v>
      </c>
      <c r="D87" s="16">
        <v>335077504.45999998</v>
      </c>
      <c r="E87" s="16">
        <v>331857130.93000001</v>
      </c>
      <c r="F87" s="5">
        <f t="shared" si="7"/>
        <v>99.038916821590334</v>
      </c>
    </row>
    <row r="88" spans="1:6" x14ac:dyDescent="0.3">
      <c r="A88" s="18"/>
      <c r="B88" s="22"/>
      <c r="C88" s="2" t="s">
        <v>14</v>
      </c>
      <c r="D88" s="5"/>
      <c r="E88" s="5"/>
      <c r="F88" s="5"/>
    </row>
    <row r="89" spans="1:6" x14ac:dyDescent="0.3">
      <c r="A89" s="18"/>
      <c r="B89" s="22"/>
      <c r="C89" s="2" t="s">
        <v>15</v>
      </c>
      <c r="D89" s="5"/>
      <c r="E89" s="5"/>
      <c r="F89" s="5"/>
    </row>
    <row r="90" spans="1:6" x14ac:dyDescent="0.3">
      <c r="A90" s="18" t="s">
        <v>33</v>
      </c>
      <c r="B90" s="22" t="s">
        <v>32</v>
      </c>
      <c r="C90" s="8" t="s">
        <v>3</v>
      </c>
      <c r="D90" s="9">
        <f>D91+D92+D93+D94+D95</f>
        <v>471431103.89000005</v>
      </c>
      <c r="E90" s="9">
        <f>E91+E92+E93+E94+E95</f>
        <v>469560902.37</v>
      </c>
      <c r="F90" s="5">
        <f>E90/D90*100</f>
        <v>99.603292717733709</v>
      </c>
    </row>
    <row r="91" spans="1:6" x14ac:dyDescent="0.3">
      <c r="A91" s="18"/>
      <c r="B91" s="22"/>
      <c r="C91" s="2" t="s">
        <v>11</v>
      </c>
      <c r="D91" s="5"/>
      <c r="E91" s="5"/>
      <c r="F91" s="5"/>
    </row>
    <row r="92" spans="1:6" x14ac:dyDescent="0.3">
      <c r="A92" s="18"/>
      <c r="B92" s="22"/>
      <c r="C92" s="2" t="s">
        <v>12</v>
      </c>
      <c r="D92" s="16">
        <v>8868100.9100000001</v>
      </c>
      <c r="E92" s="16">
        <v>8861140.9100000001</v>
      </c>
      <c r="F92" s="5">
        <f t="shared" ref="F92:F93" si="8">E92/D92*100</f>
        <v>99.92151645464304</v>
      </c>
    </row>
    <row r="93" spans="1:6" x14ac:dyDescent="0.3">
      <c r="A93" s="18"/>
      <c r="B93" s="22"/>
      <c r="C93" s="2" t="s">
        <v>13</v>
      </c>
      <c r="D93" s="16">
        <v>462563002.98000002</v>
      </c>
      <c r="E93" s="16">
        <v>460699761.45999998</v>
      </c>
      <c r="F93" s="5">
        <f t="shared" si="8"/>
        <v>99.597191840247419</v>
      </c>
    </row>
    <row r="94" spans="1:6" x14ac:dyDescent="0.3">
      <c r="A94" s="18"/>
      <c r="B94" s="22"/>
      <c r="C94" s="2" t="s">
        <v>14</v>
      </c>
      <c r="D94" s="5"/>
      <c r="E94" s="5"/>
      <c r="F94" s="5"/>
    </row>
    <row r="95" spans="1:6" x14ac:dyDescent="0.3">
      <c r="A95" s="18"/>
      <c r="B95" s="22"/>
      <c r="C95" s="2" t="s">
        <v>15</v>
      </c>
      <c r="D95" s="5"/>
      <c r="E95" s="5"/>
      <c r="F95" s="5"/>
    </row>
    <row r="96" spans="1:6" x14ac:dyDescent="0.3">
      <c r="A96" s="18" t="s">
        <v>35</v>
      </c>
      <c r="B96" s="22" t="s">
        <v>34</v>
      </c>
      <c r="C96" s="8" t="s">
        <v>3</v>
      </c>
      <c r="D96" s="9">
        <f>D97+D98+D99+D100+D101</f>
        <v>101812799.23</v>
      </c>
      <c r="E96" s="9">
        <f>E97+E98+E99+E100+E101</f>
        <v>101698547.95</v>
      </c>
      <c r="F96" s="5">
        <f>E96/D96*100</f>
        <v>99.887782989109354</v>
      </c>
    </row>
    <row r="97" spans="1:6" x14ac:dyDescent="0.3">
      <c r="A97" s="18"/>
      <c r="B97" s="22"/>
      <c r="C97" s="2" t="s">
        <v>11</v>
      </c>
      <c r="D97" s="5"/>
      <c r="E97" s="5"/>
      <c r="F97" s="5"/>
    </row>
    <row r="98" spans="1:6" x14ac:dyDescent="0.3">
      <c r="A98" s="18"/>
      <c r="B98" s="22"/>
      <c r="C98" s="2" t="s">
        <v>12</v>
      </c>
      <c r="D98" s="16">
        <v>4543212.95</v>
      </c>
      <c r="E98" s="16">
        <v>4543212.95</v>
      </c>
      <c r="F98" s="5">
        <f t="shared" ref="F98:F99" si="9">E98/D98*100</f>
        <v>100</v>
      </c>
    </row>
    <row r="99" spans="1:6" x14ac:dyDescent="0.3">
      <c r="A99" s="18"/>
      <c r="B99" s="22"/>
      <c r="C99" s="2" t="s">
        <v>13</v>
      </c>
      <c r="D99" s="16">
        <v>97269586.280000001</v>
      </c>
      <c r="E99" s="16">
        <v>97155335</v>
      </c>
      <c r="F99" s="5">
        <f t="shared" si="9"/>
        <v>99.882541620284968</v>
      </c>
    </row>
    <row r="100" spans="1:6" x14ac:dyDescent="0.3">
      <c r="A100" s="18"/>
      <c r="B100" s="22"/>
      <c r="C100" s="2" t="s">
        <v>14</v>
      </c>
      <c r="D100" s="5"/>
      <c r="E100" s="5"/>
      <c r="F100" s="5"/>
    </row>
    <row r="101" spans="1:6" x14ac:dyDescent="0.3">
      <c r="A101" s="18"/>
      <c r="B101" s="22"/>
      <c r="C101" s="2" t="s">
        <v>15</v>
      </c>
      <c r="D101" s="5"/>
      <c r="E101" s="5"/>
      <c r="F101" s="5"/>
    </row>
    <row r="102" spans="1:6" x14ac:dyDescent="0.3">
      <c r="A102" s="18" t="s">
        <v>37</v>
      </c>
      <c r="B102" s="22" t="s">
        <v>36</v>
      </c>
      <c r="C102" s="8" t="s">
        <v>3</v>
      </c>
      <c r="D102" s="9">
        <f>D103+D104+D105+D106+D107</f>
        <v>4900325</v>
      </c>
      <c r="E102" s="9">
        <f>E103+E104+E105+E106+E107</f>
        <v>4886044.96</v>
      </c>
      <c r="F102" s="5">
        <f>E102/D102*100</f>
        <v>99.708589940463128</v>
      </c>
    </row>
    <row r="103" spans="1:6" x14ac:dyDescent="0.3">
      <c r="A103" s="18"/>
      <c r="B103" s="22"/>
      <c r="C103" s="2" t="s">
        <v>11</v>
      </c>
      <c r="D103" s="5"/>
      <c r="E103" s="5"/>
      <c r="F103" s="5"/>
    </row>
    <row r="104" spans="1:6" x14ac:dyDescent="0.3">
      <c r="A104" s="18"/>
      <c r="B104" s="22"/>
      <c r="C104" s="2" t="s">
        <v>12</v>
      </c>
      <c r="D104" s="16">
        <v>4900325</v>
      </c>
      <c r="E104" s="16">
        <v>4886044.96</v>
      </c>
      <c r="F104" s="5"/>
    </row>
    <row r="105" spans="1:6" x14ac:dyDescent="0.3">
      <c r="A105" s="18"/>
      <c r="B105" s="22"/>
      <c r="C105" s="2" t="s">
        <v>13</v>
      </c>
      <c r="D105" s="5"/>
      <c r="E105" s="5"/>
      <c r="F105" s="5"/>
    </row>
    <row r="106" spans="1:6" x14ac:dyDescent="0.3">
      <c r="A106" s="18"/>
      <c r="B106" s="22"/>
      <c r="C106" s="2" t="s">
        <v>14</v>
      </c>
      <c r="D106" s="5"/>
      <c r="E106" s="5"/>
      <c r="F106" s="5"/>
    </row>
    <row r="107" spans="1:6" x14ac:dyDescent="0.3">
      <c r="A107" s="18"/>
      <c r="B107" s="22"/>
      <c r="C107" s="2" t="s">
        <v>15</v>
      </c>
      <c r="D107" s="5"/>
      <c r="E107" s="5"/>
      <c r="F107" s="5"/>
    </row>
    <row r="108" spans="1:6" x14ac:dyDescent="0.3">
      <c r="A108" s="18" t="s">
        <v>39</v>
      </c>
      <c r="B108" s="22" t="s">
        <v>38</v>
      </c>
      <c r="C108" s="8" t="s">
        <v>3</v>
      </c>
      <c r="D108" s="9">
        <f>D109+D110+D111+D112+D113</f>
        <v>12746908.33</v>
      </c>
      <c r="E108" s="9">
        <f>E109+E110+E111+E112+E113</f>
        <v>12698640.74</v>
      </c>
      <c r="F108" s="5">
        <f>E108/D108*100</f>
        <v>99.621338847425449</v>
      </c>
    </row>
    <row r="109" spans="1:6" x14ac:dyDescent="0.3">
      <c r="A109" s="18"/>
      <c r="B109" s="22"/>
      <c r="C109" s="2" t="s">
        <v>11</v>
      </c>
      <c r="D109" s="5"/>
      <c r="E109" s="5"/>
      <c r="F109" s="5"/>
    </row>
    <row r="110" spans="1:6" x14ac:dyDescent="0.3">
      <c r="A110" s="18"/>
      <c r="B110" s="22"/>
      <c r="C110" s="2" t="s">
        <v>12</v>
      </c>
      <c r="D110" s="5"/>
      <c r="E110" s="5"/>
      <c r="F110" s="5"/>
    </row>
    <row r="111" spans="1:6" x14ac:dyDescent="0.3">
      <c r="A111" s="18"/>
      <c r="B111" s="22"/>
      <c r="C111" s="2" t="s">
        <v>13</v>
      </c>
      <c r="D111" s="16">
        <v>12746908.33</v>
      </c>
      <c r="E111" s="16">
        <v>12698640.74</v>
      </c>
      <c r="F111" s="5"/>
    </row>
    <row r="112" spans="1:6" x14ac:dyDescent="0.3">
      <c r="A112" s="18"/>
      <c r="B112" s="22"/>
      <c r="C112" s="2" t="s">
        <v>14</v>
      </c>
      <c r="D112" s="5"/>
      <c r="E112" s="5"/>
      <c r="F112" s="5"/>
    </row>
    <row r="113" spans="1:6" x14ac:dyDescent="0.3">
      <c r="A113" s="18"/>
      <c r="B113" s="22"/>
      <c r="C113" s="2" t="s">
        <v>15</v>
      </c>
      <c r="D113" s="5"/>
      <c r="E113" s="5"/>
      <c r="F113" s="5"/>
    </row>
    <row r="114" spans="1:6" x14ac:dyDescent="0.3">
      <c r="A114" s="18" t="s">
        <v>41</v>
      </c>
      <c r="B114" s="22" t="s">
        <v>40</v>
      </c>
      <c r="C114" s="8" t="s">
        <v>3</v>
      </c>
      <c r="D114" s="15">
        <f>D115+D116+D117+D118+D119</f>
        <v>28206759.049999997</v>
      </c>
      <c r="E114" s="15">
        <f>E115+E116+E117+E118+E119</f>
        <v>28206759.050000001</v>
      </c>
      <c r="F114" s="5">
        <f>E114/D114*100</f>
        <v>100.00000000000003</v>
      </c>
    </row>
    <row r="115" spans="1:6" x14ac:dyDescent="0.3">
      <c r="A115" s="18"/>
      <c r="B115" s="22"/>
      <c r="C115" s="2" t="s">
        <v>11</v>
      </c>
      <c r="D115" s="16">
        <v>24257812.789999999</v>
      </c>
      <c r="E115" s="16">
        <v>24257812.780000001</v>
      </c>
      <c r="F115" s="5">
        <f>E115/D115*100</f>
        <v>99.999999958776172</v>
      </c>
    </row>
    <row r="116" spans="1:6" x14ac:dyDescent="0.3">
      <c r="A116" s="18"/>
      <c r="B116" s="22"/>
      <c r="C116" s="2" t="s">
        <v>12</v>
      </c>
      <c r="D116" s="5"/>
      <c r="E116" s="5"/>
      <c r="F116" s="5"/>
    </row>
    <row r="117" spans="1:6" x14ac:dyDescent="0.3">
      <c r="A117" s="18"/>
      <c r="B117" s="22"/>
      <c r="C117" s="2" t="s">
        <v>13</v>
      </c>
      <c r="D117" s="16">
        <v>3948946.26</v>
      </c>
      <c r="E117" s="16">
        <v>3948946.27</v>
      </c>
      <c r="F117" s="5">
        <f>E117/D117*100</f>
        <v>100.00000025323213</v>
      </c>
    </row>
    <row r="118" spans="1:6" x14ac:dyDescent="0.3">
      <c r="A118" s="18"/>
      <c r="B118" s="22"/>
      <c r="C118" s="2" t="s">
        <v>14</v>
      </c>
      <c r="D118" s="5"/>
      <c r="E118" s="5"/>
      <c r="F118" s="5"/>
    </row>
    <row r="119" spans="1:6" x14ac:dyDescent="0.3">
      <c r="A119" s="18"/>
      <c r="B119" s="22"/>
      <c r="C119" s="2" t="s">
        <v>15</v>
      </c>
      <c r="D119" s="5"/>
      <c r="E119" s="5"/>
      <c r="F119" s="5"/>
    </row>
    <row r="120" spans="1:6" x14ac:dyDescent="0.3">
      <c r="A120" s="18" t="s">
        <v>43</v>
      </c>
      <c r="B120" s="22" t="s">
        <v>42</v>
      </c>
      <c r="C120" s="8" t="s">
        <v>3</v>
      </c>
      <c r="D120" s="9">
        <f>D121+D122+D123+D124+D125</f>
        <v>45820700</v>
      </c>
      <c r="E120" s="9">
        <f>E121+E122+E123+E124+E125</f>
        <v>45752198.57</v>
      </c>
      <c r="F120" s="5">
        <f>E120/D120*100</f>
        <v>99.850501127219786</v>
      </c>
    </row>
    <row r="121" spans="1:6" x14ac:dyDescent="0.3">
      <c r="A121" s="18"/>
      <c r="B121" s="22"/>
      <c r="C121" s="2" t="s">
        <v>11</v>
      </c>
      <c r="D121" s="16">
        <v>45820700</v>
      </c>
      <c r="E121" s="16">
        <v>45752198.57</v>
      </c>
      <c r="F121" s="5"/>
    </row>
    <row r="122" spans="1:6" x14ac:dyDescent="0.3">
      <c r="A122" s="18"/>
      <c r="B122" s="22"/>
      <c r="C122" s="2" t="s">
        <v>12</v>
      </c>
      <c r="D122" s="5"/>
      <c r="E122" s="5"/>
      <c r="F122" s="5"/>
    </row>
    <row r="123" spans="1:6" x14ac:dyDescent="0.3">
      <c r="A123" s="18"/>
      <c r="B123" s="22"/>
      <c r="C123" s="2" t="s">
        <v>13</v>
      </c>
      <c r="D123" s="5"/>
      <c r="E123" s="5"/>
      <c r="F123" s="5"/>
    </row>
    <row r="124" spans="1:6" x14ac:dyDescent="0.3">
      <c r="A124" s="18"/>
      <c r="B124" s="22"/>
      <c r="C124" s="2" t="s">
        <v>14</v>
      </c>
      <c r="D124" s="5"/>
      <c r="E124" s="5"/>
      <c r="F124" s="5"/>
    </row>
    <row r="125" spans="1:6" x14ac:dyDescent="0.3">
      <c r="A125" s="18"/>
      <c r="B125" s="22"/>
      <c r="C125" s="2" t="s">
        <v>15</v>
      </c>
      <c r="D125" s="5"/>
      <c r="E125" s="5"/>
      <c r="F125" s="5"/>
    </row>
    <row r="126" spans="1:6" x14ac:dyDescent="0.3">
      <c r="A126" s="18" t="s">
        <v>45</v>
      </c>
      <c r="B126" s="19" t="s">
        <v>44</v>
      </c>
      <c r="C126" s="8" t="s">
        <v>3</v>
      </c>
      <c r="D126" s="9">
        <f>D127+D128+D129+D130+D131</f>
        <v>753780682.62</v>
      </c>
      <c r="E126" s="9">
        <f>E127+E128+E129+E130+E131</f>
        <v>753572283.20000005</v>
      </c>
      <c r="F126" s="5">
        <f>E126/D126*100</f>
        <v>99.972352777829812</v>
      </c>
    </row>
    <row r="127" spans="1:6" x14ac:dyDescent="0.3">
      <c r="A127" s="18"/>
      <c r="B127" s="20"/>
      <c r="C127" s="2" t="s">
        <v>11</v>
      </c>
      <c r="D127" s="5"/>
      <c r="E127" s="5"/>
      <c r="F127" s="5"/>
    </row>
    <row r="128" spans="1:6" x14ac:dyDescent="0.3">
      <c r="A128" s="18"/>
      <c r="B128" s="20"/>
      <c r="C128" s="2" t="s">
        <v>12</v>
      </c>
      <c r="D128" s="16">
        <v>753780682.62</v>
      </c>
      <c r="E128" s="16">
        <v>753572283.20000005</v>
      </c>
      <c r="F128" s="5"/>
    </row>
    <row r="129" spans="1:6" x14ac:dyDescent="0.3">
      <c r="A129" s="18"/>
      <c r="B129" s="20"/>
      <c r="C129" s="2" t="s">
        <v>13</v>
      </c>
      <c r="D129" s="5"/>
      <c r="E129" s="5"/>
      <c r="F129" s="5"/>
    </row>
    <row r="130" spans="1:6" x14ac:dyDescent="0.3">
      <c r="A130" s="18"/>
      <c r="B130" s="20"/>
      <c r="C130" s="2" t="s">
        <v>14</v>
      </c>
      <c r="D130" s="5"/>
      <c r="E130" s="5"/>
      <c r="F130" s="5"/>
    </row>
    <row r="131" spans="1:6" ht="37.5" customHeight="1" x14ac:dyDescent="0.3">
      <c r="A131" s="18"/>
      <c r="B131" s="21"/>
      <c r="C131" s="2" t="s">
        <v>15</v>
      </c>
      <c r="D131" s="5"/>
      <c r="E131" s="5"/>
      <c r="F131" s="5"/>
    </row>
    <row r="132" spans="1:6" x14ac:dyDescent="0.3">
      <c r="A132" s="18" t="s">
        <v>47</v>
      </c>
      <c r="B132" s="22" t="s">
        <v>46</v>
      </c>
      <c r="C132" s="8" t="s">
        <v>3</v>
      </c>
      <c r="D132" s="9">
        <f>D133+D134+D135+D136+D137</f>
        <v>71078692.700000003</v>
      </c>
      <c r="E132" s="9">
        <f>E133+E134+E135+E136+E137</f>
        <v>71078692.700000003</v>
      </c>
      <c r="F132" s="5">
        <f>E132/D132*100</f>
        <v>100</v>
      </c>
    </row>
    <row r="133" spans="1:6" x14ac:dyDescent="0.3">
      <c r="A133" s="18"/>
      <c r="B133" s="22"/>
      <c r="C133" s="2" t="s">
        <v>11</v>
      </c>
      <c r="D133" s="5"/>
      <c r="E133" s="5"/>
      <c r="F133" s="5"/>
    </row>
    <row r="134" spans="1:6" x14ac:dyDescent="0.3">
      <c r="A134" s="18"/>
      <c r="B134" s="22"/>
      <c r="C134" s="2" t="s">
        <v>12</v>
      </c>
      <c r="D134" s="16">
        <v>71078692.700000003</v>
      </c>
      <c r="E134" s="16">
        <v>71078692.700000003</v>
      </c>
      <c r="F134" s="5"/>
    </row>
    <row r="135" spans="1:6" x14ac:dyDescent="0.3">
      <c r="A135" s="18"/>
      <c r="B135" s="22"/>
      <c r="C135" s="2" t="s">
        <v>13</v>
      </c>
      <c r="D135" s="5"/>
      <c r="E135" s="5"/>
      <c r="F135" s="5"/>
    </row>
    <row r="136" spans="1:6" x14ac:dyDescent="0.3">
      <c r="A136" s="18"/>
      <c r="B136" s="22"/>
      <c r="C136" s="2" t="s">
        <v>14</v>
      </c>
      <c r="D136" s="5"/>
      <c r="E136" s="5"/>
      <c r="F136" s="5"/>
    </row>
    <row r="137" spans="1:6" ht="32.25" customHeight="1" x14ac:dyDescent="0.3">
      <c r="A137" s="18"/>
      <c r="B137" s="22"/>
      <c r="C137" s="2" t="s">
        <v>15</v>
      </c>
      <c r="D137" s="5"/>
      <c r="E137" s="5"/>
      <c r="F137" s="5"/>
    </row>
    <row r="138" spans="1:6" x14ac:dyDescent="0.3">
      <c r="A138" s="18" t="s">
        <v>49</v>
      </c>
      <c r="B138" s="22" t="s">
        <v>48</v>
      </c>
      <c r="C138" s="8" t="s">
        <v>3</v>
      </c>
      <c r="D138" s="9">
        <f>D139+D140+D141+D142+D143</f>
        <v>2497650</v>
      </c>
      <c r="E138" s="9">
        <f>E139+E140+E141+E142+E143</f>
        <v>1232628.54</v>
      </c>
      <c r="F138" s="5">
        <f>E138/D138*100</f>
        <v>49.351532040117711</v>
      </c>
    </row>
    <row r="139" spans="1:6" x14ac:dyDescent="0.3">
      <c r="A139" s="18"/>
      <c r="B139" s="22"/>
      <c r="C139" s="2" t="s">
        <v>11</v>
      </c>
      <c r="D139" s="5"/>
      <c r="E139" s="5"/>
      <c r="F139" s="5"/>
    </row>
    <row r="140" spans="1:6" x14ac:dyDescent="0.3">
      <c r="A140" s="18"/>
      <c r="B140" s="22"/>
      <c r="C140" s="2" t="s">
        <v>12</v>
      </c>
      <c r="D140" s="16">
        <v>2497650</v>
      </c>
      <c r="E140" s="16">
        <v>1232628.54</v>
      </c>
      <c r="F140" s="5"/>
    </row>
    <row r="141" spans="1:6" x14ac:dyDescent="0.3">
      <c r="A141" s="18"/>
      <c r="B141" s="22"/>
      <c r="C141" s="2" t="s">
        <v>13</v>
      </c>
      <c r="D141" s="5"/>
      <c r="E141" s="5"/>
      <c r="F141" s="5"/>
    </row>
    <row r="142" spans="1:6" x14ac:dyDescent="0.3">
      <c r="A142" s="18"/>
      <c r="B142" s="22"/>
      <c r="C142" s="2" t="s">
        <v>14</v>
      </c>
      <c r="D142" s="5"/>
      <c r="E142" s="5"/>
      <c r="F142" s="5"/>
    </row>
    <row r="143" spans="1:6" x14ac:dyDescent="0.3">
      <c r="A143" s="18"/>
      <c r="B143" s="22"/>
      <c r="C143" s="2" t="s">
        <v>15</v>
      </c>
      <c r="D143" s="5"/>
      <c r="E143" s="5"/>
      <c r="F143" s="5"/>
    </row>
    <row r="144" spans="1:6" x14ac:dyDescent="0.3">
      <c r="A144" s="18" t="s">
        <v>51</v>
      </c>
      <c r="B144" s="22" t="s">
        <v>50</v>
      </c>
      <c r="C144" s="8" t="s">
        <v>3</v>
      </c>
      <c r="D144" s="9">
        <f>D145+D146+D147+D148+D149</f>
        <v>418675709.69999999</v>
      </c>
      <c r="E144" s="9">
        <f>E145+E146+E147+E148+E149</f>
        <v>418289563.47000003</v>
      </c>
      <c r="F144" s="5">
        <f>E144/D144*100</f>
        <v>99.9077696123626</v>
      </c>
    </row>
    <row r="145" spans="1:6" x14ac:dyDescent="0.3">
      <c r="A145" s="18"/>
      <c r="B145" s="22"/>
      <c r="C145" s="2" t="s">
        <v>11</v>
      </c>
      <c r="D145" s="5"/>
      <c r="E145" s="5"/>
      <c r="F145" s="5"/>
    </row>
    <row r="146" spans="1:6" x14ac:dyDescent="0.3">
      <c r="A146" s="18"/>
      <c r="B146" s="22"/>
      <c r="C146" s="2" t="s">
        <v>12</v>
      </c>
      <c r="D146" s="16">
        <v>418675709.69999999</v>
      </c>
      <c r="E146" s="16">
        <v>418289563.47000003</v>
      </c>
      <c r="F146" s="5"/>
    </row>
    <row r="147" spans="1:6" x14ac:dyDescent="0.3">
      <c r="A147" s="18"/>
      <c r="B147" s="22"/>
      <c r="C147" s="2" t="s">
        <v>13</v>
      </c>
      <c r="D147" s="5"/>
      <c r="E147" s="5"/>
      <c r="F147" s="5"/>
    </row>
    <row r="148" spans="1:6" x14ac:dyDescent="0.3">
      <c r="A148" s="18"/>
      <c r="B148" s="22"/>
      <c r="C148" s="2" t="s">
        <v>14</v>
      </c>
      <c r="D148" s="5"/>
      <c r="E148" s="5"/>
      <c r="F148" s="5"/>
    </row>
    <row r="149" spans="1:6" x14ac:dyDescent="0.3">
      <c r="A149" s="18"/>
      <c r="B149" s="22"/>
      <c r="C149" s="2" t="s">
        <v>15</v>
      </c>
      <c r="D149" s="5"/>
      <c r="E149" s="5"/>
      <c r="F149" s="5"/>
    </row>
    <row r="150" spans="1:6" x14ac:dyDescent="0.3">
      <c r="A150" s="18" t="s">
        <v>53</v>
      </c>
      <c r="B150" s="22" t="s">
        <v>52</v>
      </c>
      <c r="C150" s="8" t="s">
        <v>3</v>
      </c>
      <c r="D150" s="9">
        <f>D151+D152+D153+D154+D155</f>
        <v>3121520.26</v>
      </c>
      <c r="E150" s="9">
        <f>E151+E152+E153+E154+E155</f>
        <v>3120320.26</v>
      </c>
      <c r="F150" s="5">
        <f>E150/D150*100</f>
        <v>99.961557193288883</v>
      </c>
    </row>
    <row r="151" spans="1:6" x14ac:dyDescent="0.3">
      <c r="A151" s="18"/>
      <c r="B151" s="22"/>
      <c r="C151" s="2" t="s">
        <v>11</v>
      </c>
      <c r="D151" s="5"/>
      <c r="E151" s="5"/>
      <c r="F151" s="5"/>
    </row>
    <row r="152" spans="1:6" x14ac:dyDescent="0.3">
      <c r="A152" s="18"/>
      <c r="B152" s="22"/>
      <c r="C152" s="2" t="s">
        <v>12</v>
      </c>
      <c r="D152" s="16">
        <v>3121520.26</v>
      </c>
      <c r="E152" s="16">
        <v>3120320.26</v>
      </c>
      <c r="F152" s="5"/>
    </row>
    <row r="153" spans="1:6" x14ac:dyDescent="0.3">
      <c r="A153" s="18"/>
      <c r="B153" s="22"/>
      <c r="C153" s="2" t="s">
        <v>13</v>
      </c>
      <c r="D153" s="5"/>
      <c r="E153" s="5"/>
      <c r="F153" s="5"/>
    </row>
    <row r="154" spans="1:6" x14ac:dyDescent="0.3">
      <c r="A154" s="18"/>
      <c r="B154" s="22"/>
      <c r="C154" s="2" t="s">
        <v>14</v>
      </c>
      <c r="D154" s="5"/>
      <c r="E154" s="5"/>
      <c r="F154" s="5"/>
    </row>
    <row r="155" spans="1:6" x14ac:dyDescent="0.3">
      <c r="A155" s="18"/>
      <c r="B155" s="22"/>
      <c r="C155" s="2" t="s">
        <v>15</v>
      </c>
      <c r="D155" s="5"/>
      <c r="E155" s="5"/>
      <c r="F155" s="5"/>
    </row>
    <row r="156" spans="1:6" x14ac:dyDescent="0.3">
      <c r="A156" s="18" t="s">
        <v>56</v>
      </c>
      <c r="B156" s="22" t="s">
        <v>54</v>
      </c>
      <c r="C156" s="8" t="s">
        <v>3</v>
      </c>
      <c r="D156" s="9">
        <f>D157+D158+D159+D160+D161</f>
        <v>6515208</v>
      </c>
      <c r="E156" s="9">
        <f>E157+E158+E159+E160+E161</f>
        <v>6474715</v>
      </c>
      <c r="F156" s="5">
        <f>E156/D156*100</f>
        <v>99.378484923274897</v>
      </c>
    </row>
    <row r="157" spans="1:6" x14ac:dyDescent="0.3">
      <c r="A157" s="18"/>
      <c r="B157" s="22"/>
      <c r="C157" s="2" t="s">
        <v>11</v>
      </c>
      <c r="D157" s="5"/>
      <c r="E157" s="5"/>
      <c r="F157" s="5"/>
    </row>
    <row r="158" spans="1:6" x14ac:dyDescent="0.3">
      <c r="A158" s="18"/>
      <c r="B158" s="22"/>
      <c r="C158" s="2" t="s">
        <v>12</v>
      </c>
      <c r="D158" s="16">
        <v>6515208</v>
      </c>
      <c r="E158" s="16">
        <v>6474715</v>
      </c>
      <c r="F158" s="5"/>
    </row>
    <row r="159" spans="1:6" x14ac:dyDescent="0.3">
      <c r="A159" s="18"/>
      <c r="B159" s="22"/>
      <c r="C159" s="2" t="s">
        <v>13</v>
      </c>
      <c r="D159" s="5"/>
      <c r="E159" s="5"/>
      <c r="F159" s="5"/>
    </row>
    <row r="160" spans="1:6" x14ac:dyDescent="0.3">
      <c r="A160" s="18"/>
      <c r="B160" s="22"/>
      <c r="C160" s="2" t="s">
        <v>14</v>
      </c>
      <c r="D160" s="5"/>
      <c r="E160" s="5"/>
      <c r="F160" s="5"/>
    </row>
    <row r="161" spans="1:6" x14ac:dyDescent="0.3">
      <c r="A161" s="18"/>
      <c r="B161" s="22"/>
      <c r="C161" s="2" t="s">
        <v>15</v>
      </c>
      <c r="D161" s="5"/>
      <c r="E161" s="5"/>
      <c r="F161" s="5"/>
    </row>
  </sheetData>
  <mergeCells count="57">
    <mergeCell ref="B12:B17"/>
    <mergeCell ref="A18:A23"/>
    <mergeCell ref="B18:B23"/>
    <mergeCell ref="A36:A41"/>
    <mergeCell ref="A2:D3"/>
    <mergeCell ref="A60:A65"/>
    <mergeCell ref="B60:B65"/>
    <mergeCell ref="D4:E4"/>
    <mergeCell ref="A72:A77"/>
    <mergeCell ref="B72:B77"/>
    <mergeCell ref="A4:A5"/>
    <mergeCell ref="B4:B5"/>
    <mergeCell ref="C4:C5"/>
    <mergeCell ref="A6:A11"/>
    <mergeCell ref="B6:B11"/>
    <mergeCell ref="A24:A29"/>
    <mergeCell ref="B24:B29"/>
    <mergeCell ref="A30:A35"/>
    <mergeCell ref="B30:B35"/>
    <mergeCell ref="A12:A17"/>
    <mergeCell ref="A48:A53"/>
    <mergeCell ref="B48:B53"/>
    <mergeCell ref="A54:A59"/>
    <mergeCell ref="B54:B59"/>
    <mergeCell ref="B36:B41"/>
    <mergeCell ref="A42:A47"/>
    <mergeCell ref="B42:B47"/>
    <mergeCell ref="A78:A83"/>
    <mergeCell ref="B78:B83"/>
    <mergeCell ref="A84:A89"/>
    <mergeCell ref="B84:B89"/>
    <mergeCell ref="A66:A71"/>
    <mergeCell ref="B66:B71"/>
    <mergeCell ref="A102:A107"/>
    <mergeCell ref="B102:B107"/>
    <mergeCell ref="A108:A113"/>
    <mergeCell ref="B108:B113"/>
    <mergeCell ref="A90:A95"/>
    <mergeCell ref="B90:B95"/>
    <mergeCell ref="A96:A101"/>
    <mergeCell ref="B96:B101"/>
    <mergeCell ref="A150:A155"/>
    <mergeCell ref="B150:B155"/>
    <mergeCell ref="A156:A161"/>
    <mergeCell ref="B156:B161"/>
    <mergeCell ref="A138:A143"/>
    <mergeCell ref="B138:B143"/>
    <mergeCell ref="A144:A149"/>
    <mergeCell ref="B144:B149"/>
    <mergeCell ref="A126:A131"/>
    <mergeCell ref="B126:B131"/>
    <mergeCell ref="A132:A137"/>
    <mergeCell ref="B132:B137"/>
    <mergeCell ref="A114:A119"/>
    <mergeCell ref="B114:B119"/>
    <mergeCell ref="A120:A125"/>
    <mergeCell ref="B120:B125"/>
  </mergeCells>
  <pageMargins left="0.25" right="0.25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2024-04-17T09:09:46Z</dcterms:modified>
</cp:coreProperties>
</file>